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mmichalski\Desktop\New folder\PTG Truck Class\PTG Class Files\PTG Truck Class\Files for the class week\"/>
    </mc:Choice>
  </mc:AlternateContent>
  <bookViews>
    <workbookView xWindow="0" yWindow="0" windowWidth="28800" windowHeight="14085"/>
  </bookViews>
  <sheets>
    <sheet name="CDK DMS SCORECARD" sheetId="2" r:id="rId1"/>
  </sheets>
  <calcPr calcId="171027"/>
</workbook>
</file>

<file path=xl/calcChain.xml><?xml version="1.0" encoding="utf-8"?>
<calcChain xmlns="http://schemas.openxmlformats.org/spreadsheetml/2006/main">
  <c r="D23" i="2" l="1"/>
  <c r="D14" i="2" l="1"/>
  <c r="F12" i="2" s="1"/>
  <c r="F20" i="2"/>
  <c r="N20" i="2"/>
  <c r="N23" i="2" s="1"/>
  <c r="M23" i="2" s="1"/>
  <c r="N21" i="2"/>
  <c r="N22" i="2"/>
  <c r="F13" i="2"/>
  <c r="F22" i="2"/>
  <c r="F19" i="2"/>
  <c r="F18" i="2"/>
  <c r="F23" i="2"/>
  <c r="F21" i="2"/>
  <c r="F4" i="2"/>
  <c r="F14" i="2" s="1"/>
  <c r="F5" i="2" l="1"/>
  <c r="F6" i="2"/>
  <c r="F8" i="2"/>
  <c r="F7" i="2"/>
</calcChain>
</file>

<file path=xl/comments1.xml><?xml version="1.0" encoding="utf-8"?>
<comments xmlns="http://schemas.openxmlformats.org/spreadsheetml/2006/main">
  <authors>
    <author>cbavis</author>
  </authors>
  <commentList>
    <comment ref="D5" authorId="0" shapeId="0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G8" authorId="0" shapeId="0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TO IMPROVE START TRACKING ALL RQUESTS</t>
        </r>
      </text>
    </comment>
  </commentList>
</comments>
</file>

<file path=xl/sharedStrings.xml><?xml version="1.0" encoding="utf-8"?>
<sst xmlns="http://schemas.openxmlformats.org/spreadsheetml/2006/main" count="84" uniqueCount="72">
  <si>
    <t>Stocking Status</t>
  </si>
  <si>
    <t>Inventory</t>
  </si>
  <si>
    <t>Value</t>
  </si>
  <si>
    <t>% of Inventory</t>
  </si>
  <si>
    <t>Guide</t>
  </si>
  <si>
    <t>Normal or Active Stock</t>
  </si>
  <si>
    <t>over 70%</t>
  </si>
  <si>
    <t>Automatic Phase Out</t>
  </si>
  <si>
    <t>Dealer Phase Out</t>
  </si>
  <si>
    <t>Less than 1%</t>
  </si>
  <si>
    <t>Manual Order</t>
  </si>
  <si>
    <t>Non Stock Part $'s</t>
  </si>
  <si>
    <t>Non Stock Part #'s*</t>
  </si>
  <si>
    <t>No Phase Out</t>
  </si>
  <si>
    <t>Repace by Hold</t>
  </si>
  <si>
    <t>Total Inventory</t>
  </si>
  <si>
    <t>Not on ADP</t>
  </si>
  <si>
    <t>Less than 3%</t>
  </si>
  <si>
    <t>NA</t>
  </si>
  <si>
    <t>Activity</t>
  </si>
  <si>
    <t>4-6 Months</t>
  </si>
  <si>
    <t>0-3 Months</t>
  </si>
  <si>
    <t>7-12 Months</t>
  </si>
  <si>
    <t>Over 12 Months</t>
  </si>
  <si>
    <t>New parts no sales</t>
  </si>
  <si>
    <t>Minimal Amount</t>
  </si>
  <si>
    <t>INVESTMENT</t>
  </si>
  <si>
    <t>WARNING</t>
  </si>
  <si>
    <t>DANGER</t>
  </si>
  <si>
    <t>GOOD</t>
  </si>
  <si>
    <t>Less than 5%</t>
  </si>
  <si>
    <t>Greater than 70% of PN's</t>
  </si>
  <si>
    <t>GREAT</t>
  </si>
  <si>
    <t>ADP</t>
  </si>
  <si>
    <t>Seldom used</t>
  </si>
  <si>
    <t>OK….BUT..</t>
  </si>
  <si>
    <t>CLEAN CORE</t>
  </si>
  <si>
    <t>ditto</t>
  </si>
  <si>
    <t>LOST SALES CALCULATOR VS. ACTUAL</t>
  </si>
  <si>
    <t>OUCH !!!</t>
  </si>
  <si>
    <t xml:space="preserve">NEG-ON-HAND (MINUS-ON-HAND)    </t>
  </si>
  <si>
    <t>Notes &amp; Guides</t>
  </si>
  <si>
    <t>ACTIVE INVENTORY at 75%</t>
  </si>
  <si>
    <t>ACTIVE INVENTORY at 23%</t>
  </si>
  <si>
    <t>75% will likely become Obso 2% is guide</t>
  </si>
  <si>
    <t>Technical Obsolescence 2% is guide</t>
  </si>
  <si>
    <t>%</t>
  </si>
  <si>
    <t>Value $</t>
  </si>
  <si>
    <t>Clean Core</t>
  </si>
  <si>
    <t>Dirty Core</t>
  </si>
  <si>
    <t>OBSO POSITION</t>
  </si>
  <si>
    <t>OUCH !!!!!!</t>
  </si>
  <si>
    <t>COLOR</t>
  </si>
  <si>
    <t>SCORING</t>
  </si>
  <si>
    <t>PLUS</t>
  </si>
  <si>
    <t>EQUALS</t>
  </si>
  <si>
    <t xml:space="preserve">CRITICAL OBSERVATIONS:(How do you feel about these observations?) Color Coat </t>
  </si>
  <si>
    <t>Pass or Fail ?</t>
  </si>
  <si>
    <t xml:space="preserve">OBSO POSITION (LINES 20-22 FROM ABOVE) </t>
  </si>
  <si>
    <t xml:space="preserve">.75 TIMES $       </t>
  </si>
  <si>
    <t>ouch!!!</t>
  </si>
  <si>
    <t>CDK</t>
  </si>
  <si>
    <t>GROSS (TOTAL) TURNS (from your FS Template)</t>
  </si>
  <si>
    <t>TRUE (STOCK) TURNS (from your FS Template)</t>
  </si>
  <si>
    <t>AVERAGE STOCK ORDER (Obtain data from your OE)</t>
  </si>
  <si>
    <t>Less than 30%</t>
  </si>
  <si>
    <t>PART #</t>
  </si>
  <si>
    <t xml:space="preserve"> # PIECES</t>
  </si>
  <si>
    <t>MONTHS SUPPLY (This calculation from your FS Template)</t>
  </si>
  <si>
    <t>FTFR (FIRST TIME FILL RATE)</t>
  </si>
  <si>
    <t>DIRTY CORE (RDCI) OR DONE MANUALLY</t>
  </si>
  <si>
    <t>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</si>
</sst>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0" xfId="0" applyFont="1" applyFill="1" applyBorder="1"/>
    <xf numFmtId="0" fontId="2" fillId="2" borderId="3" xfId="0" applyFont="1" applyFill="1" applyBorder="1"/>
    <xf numFmtId="0" fontId="0" fillId="0" borderId="0" xfId="0" applyBorder="1"/>
    <xf numFmtId="0" fontId="3" fillId="0" borderId="0" xfId="0" applyFont="1" applyBorder="1"/>
    <xf numFmtId="0" fontId="0" fillId="0" borderId="4" xfId="0" applyFill="1" applyBorder="1"/>
    <xf numFmtId="6" fontId="3" fillId="0" borderId="5" xfId="0" applyNumberFormat="1" applyFont="1" applyFill="1" applyBorder="1"/>
    <xf numFmtId="0" fontId="3" fillId="0" borderId="6" xfId="0" applyFont="1" applyFill="1" applyBorder="1"/>
    <xf numFmtId="0" fontId="2" fillId="2" borderId="6" xfId="0" applyFont="1" applyFill="1" applyBorder="1"/>
    <xf numFmtId="0" fontId="3" fillId="0" borderId="7" xfId="0" applyFont="1" applyFill="1" applyBorder="1"/>
    <xf numFmtId="0" fontId="0" fillId="0" borderId="6" xfId="0" applyFill="1" applyBorder="1"/>
    <xf numFmtId="0" fontId="3" fillId="0" borderId="10" xfId="0" applyFont="1" applyFill="1" applyBorder="1"/>
    <xf numFmtId="0" fontId="3" fillId="0" borderId="4" xfId="0" applyFont="1" applyFill="1" applyBorder="1"/>
    <xf numFmtId="0" fontId="3" fillId="0" borderId="11" xfId="0" applyFont="1" applyFill="1" applyBorder="1"/>
    <xf numFmtId="0" fontId="0" fillId="0" borderId="0" xfId="0" applyFill="1"/>
    <xf numFmtId="6" fontId="3" fillId="0" borderId="4" xfId="0" applyNumberFormat="1" applyFont="1" applyFill="1" applyBorder="1"/>
    <xf numFmtId="0" fontId="3" fillId="0" borderId="4" xfId="0" applyFont="1" applyFill="1" applyBorder="1" applyAlignment="1">
      <alignment horizontal="right"/>
    </xf>
    <xf numFmtId="9" fontId="3" fillId="0" borderId="4" xfId="0" applyNumberFormat="1" applyFont="1" applyFill="1" applyBorder="1" applyAlignment="1">
      <alignment horizontal="center"/>
    </xf>
    <xf numFmtId="6" fontId="3" fillId="0" borderId="12" xfId="0" applyNumberFormat="1" applyFont="1" applyFill="1" applyBorder="1"/>
    <xf numFmtId="0" fontId="3" fillId="3" borderId="16" xfId="0" applyFont="1" applyFill="1" applyBorder="1"/>
    <xf numFmtId="0" fontId="3" fillId="4" borderId="17" xfId="0" applyFont="1" applyFill="1" applyBorder="1"/>
    <xf numFmtId="0" fontId="3" fillId="5" borderId="18" xfId="0" applyFont="1" applyFill="1" applyBorder="1"/>
    <xf numFmtId="0" fontId="3" fillId="6" borderId="12" xfId="0" applyFont="1" applyFill="1" applyBorder="1"/>
    <xf numFmtId="0" fontId="3" fillId="7" borderId="19" xfId="0" applyFont="1" applyFill="1" applyBorder="1"/>
    <xf numFmtId="0" fontId="3" fillId="8" borderId="8" xfId="0" applyFont="1" applyFill="1" applyBorder="1"/>
    <xf numFmtId="0" fontId="0" fillId="8" borderId="9" xfId="0" applyFill="1" applyBorder="1"/>
    <xf numFmtId="0" fontId="3" fillId="8" borderId="9" xfId="0" applyFont="1" applyFill="1" applyBorder="1" applyAlignment="1">
      <alignment horizontal="right"/>
    </xf>
    <xf numFmtId="0" fontId="3" fillId="8" borderId="3" xfId="0" applyFont="1" applyFill="1" applyBorder="1"/>
    <xf numFmtId="0" fontId="0" fillId="8" borderId="0" xfId="0" applyFill="1" applyBorder="1"/>
    <xf numFmtId="0" fontId="3" fillId="8" borderId="0" xfId="0" applyFont="1" applyFill="1" applyBorder="1"/>
    <xf numFmtId="0" fontId="3" fillId="8" borderId="10" xfId="0" applyFont="1" applyFill="1" applyBorder="1"/>
    <xf numFmtId="0" fontId="0" fillId="8" borderId="4" xfId="0" applyFill="1" applyBorder="1"/>
    <xf numFmtId="0" fontId="3" fillId="8" borderId="9" xfId="0" applyFont="1" applyFill="1" applyBorder="1"/>
    <xf numFmtId="0" fontId="2" fillId="8" borderId="0" xfId="0" applyFont="1" applyFill="1" applyBorder="1"/>
    <xf numFmtId="0" fontId="2" fillId="8" borderId="0" xfId="0" applyFont="1" applyFill="1" applyBorder="1" applyAlignment="1">
      <alignment horizontal="center"/>
    </xf>
    <xf numFmtId="0" fontId="3" fillId="8" borderId="0" xfId="0" applyFont="1" applyFill="1"/>
    <xf numFmtId="0" fontId="2" fillId="8" borderId="6" xfId="0" applyFont="1" applyFill="1" applyBorder="1"/>
    <xf numFmtId="0" fontId="3" fillId="8" borderId="7" xfId="0" applyFont="1" applyFill="1" applyBorder="1"/>
    <xf numFmtId="0" fontId="3" fillId="8" borderId="4" xfId="0" applyFont="1" applyFill="1" applyBorder="1"/>
    <xf numFmtId="0" fontId="2" fillId="8" borderId="11" xfId="0" applyFont="1" applyFill="1" applyBorder="1"/>
    <xf numFmtId="0" fontId="2" fillId="8" borderId="7" xfId="0" applyFont="1" applyFill="1" applyBorder="1"/>
    <xf numFmtId="0" fontId="0" fillId="8" borderId="0" xfId="0" applyFill="1"/>
    <xf numFmtId="6" fontId="3" fillId="8" borderId="11" xfId="0" applyNumberFormat="1" applyFont="1" applyFill="1" applyBorder="1"/>
    <xf numFmtId="0" fontId="3" fillId="8" borderId="0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4" fillId="8" borderId="9" xfId="0" applyFont="1" applyFill="1" applyBorder="1"/>
    <xf numFmtId="0" fontId="3" fillId="8" borderId="1" xfId="0" applyFont="1" applyFill="1" applyBorder="1"/>
    <xf numFmtId="0" fontId="4" fillId="8" borderId="0" xfId="0" applyFont="1" applyFill="1" applyBorder="1"/>
    <xf numFmtId="0" fontId="0" fillId="8" borderId="7" xfId="0" applyFill="1" applyBorder="1"/>
    <xf numFmtId="0" fontId="0" fillId="8" borderId="6" xfId="0" applyFill="1" applyBorder="1"/>
    <xf numFmtId="0" fontId="2" fillId="9" borderId="20" xfId="0" applyFont="1" applyFill="1" applyBorder="1"/>
    <xf numFmtId="0" fontId="5" fillId="0" borderId="8" xfId="0" applyFont="1" applyFill="1" applyBorder="1"/>
    <xf numFmtId="0" fontId="5" fillId="0" borderId="3" xfId="0" applyFont="1" applyFill="1" applyBorder="1"/>
    <xf numFmtId="0" fontId="0" fillId="8" borderId="0" xfId="0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3" fontId="3" fillId="10" borderId="19" xfId="0" applyNumberFormat="1" applyFont="1" applyFill="1" applyBorder="1"/>
    <xf numFmtId="0" fontId="3" fillId="10" borderId="19" xfId="0" applyFont="1" applyFill="1" applyBorder="1"/>
    <xf numFmtId="9" fontId="3" fillId="10" borderId="11" xfId="0" applyNumberFormat="1" applyFont="1" applyFill="1" applyBorder="1"/>
    <xf numFmtId="0" fontId="2" fillId="8" borderId="9" xfId="0" applyFont="1" applyFill="1" applyBorder="1" applyAlignment="1">
      <alignment horizontal="center"/>
    </xf>
    <xf numFmtId="6" fontId="3" fillId="8" borderId="9" xfId="0" applyNumberFormat="1" applyFont="1" applyFill="1" applyBorder="1"/>
    <xf numFmtId="9" fontId="3" fillId="8" borderId="9" xfId="0" applyNumberFormat="1" applyFont="1" applyFill="1" applyBorder="1" applyAlignment="1">
      <alignment horizontal="center"/>
    </xf>
    <xf numFmtId="6" fontId="3" fillId="8" borderId="4" xfId="0" applyNumberFormat="1" applyFont="1" applyFill="1" applyBorder="1"/>
    <xf numFmtId="0" fontId="3" fillId="8" borderId="4" xfId="0" applyFont="1" applyFill="1" applyBorder="1" applyAlignment="1">
      <alignment horizontal="right"/>
    </xf>
    <xf numFmtId="9" fontId="3" fillId="8" borderId="4" xfId="0" applyNumberFormat="1" applyFont="1" applyFill="1" applyBorder="1" applyAlignment="1">
      <alignment horizontal="center"/>
    </xf>
    <xf numFmtId="10" fontId="3" fillId="0" borderId="7" xfId="0" applyNumberFormat="1" applyFont="1" applyFill="1" applyBorder="1" applyAlignment="1">
      <alignment horizontal="center"/>
    </xf>
    <xf numFmtId="0" fontId="3" fillId="8" borderId="12" xfId="0" applyFont="1" applyFill="1" applyBorder="1"/>
    <xf numFmtId="0" fontId="0" fillId="8" borderId="19" xfId="0" applyFill="1" applyBorder="1"/>
    <xf numFmtId="0" fontId="4" fillId="8" borderId="19" xfId="0" applyFont="1" applyFill="1" applyBorder="1"/>
    <xf numFmtId="0" fontId="0" fillId="8" borderId="12" xfId="0" applyFill="1" applyBorder="1"/>
    <xf numFmtId="0" fontId="4" fillId="8" borderId="12" xfId="0" applyFont="1" applyFill="1" applyBorder="1"/>
    <xf numFmtId="0" fontId="3" fillId="8" borderId="12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1" borderId="19" xfId="0" applyFill="1" applyBorder="1"/>
    <xf numFmtId="0" fontId="9" fillId="5" borderId="0" xfId="0" applyFont="1" applyFill="1" applyAlignment="1">
      <alignment horizontal="center" vertical="center" wrapText="1"/>
    </xf>
    <xf numFmtId="0" fontId="3" fillId="12" borderId="19" xfId="0" applyFont="1" applyFill="1" applyBorder="1"/>
    <xf numFmtId="0" fontId="3" fillId="13" borderId="1" xfId="0" applyFont="1" applyFill="1" applyBorder="1"/>
    <xf numFmtId="0" fontId="0" fillId="13" borderId="2" xfId="0" applyFill="1" applyBorder="1"/>
    <xf numFmtId="0" fontId="11" fillId="14" borderId="21" xfId="0" applyFont="1" applyFill="1" applyBorder="1"/>
    <xf numFmtId="0" fontId="0" fillId="0" borderId="21" xfId="0" applyFill="1" applyBorder="1"/>
    <xf numFmtId="0" fontId="3" fillId="0" borderId="5" xfId="0" applyFont="1" applyFill="1" applyBorder="1"/>
    <xf numFmtId="0" fontId="3" fillId="0" borderId="12" xfId="0" applyFont="1" applyFill="1" applyBorder="1"/>
    <xf numFmtId="0" fontId="0" fillId="0" borderId="19" xfId="0" applyFill="1" applyBorder="1"/>
    <xf numFmtId="6" fontId="3" fillId="0" borderId="21" xfId="0" applyNumberFormat="1" applyFont="1" applyFill="1" applyBorder="1"/>
    <xf numFmtId="10" fontId="3" fillId="0" borderId="27" xfId="0" applyNumberFormat="1" applyFont="1" applyFill="1" applyBorder="1" applyAlignment="1">
      <alignment horizontal="right"/>
    </xf>
    <xf numFmtId="0" fontId="5" fillId="0" borderId="1" xfId="0" applyFont="1" applyFill="1" applyBorder="1"/>
    <xf numFmtId="6" fontId="3" fillId="0" borderId="19" xfId="0" applyNumberFormat="1" applyFont="1" applyFill="1" applyBorder="1"/>
    <xf numFmtId="0" fontId="5" fillId="0" borderId="19" xfId="0" applyFont="1" applyFill="1" applyBorder="1"/>
    <xf numFmtId="10" fontId="3" fillId="0" borderId="19" xfId="0" applyNumberFormat="1" applyFont="1" applyFill="1" applyBorder="1"/>
    <xf numFmtId="0" fontId="3" fillId="0" borderId="19" xfId="0" applyFont="1" applyFill="1" applyBorder="1"/>
    <xf numFmtId="0" fontId="9" fillId="15" borderId="25" xfId="0" applyFont="1" applyFill="1" applyBorder="1"/>
    <xf numFmtId="6" fontId="9" fillId="15" borderId="26" xfId="0" applyNumberFormat="1" applyFont="1" applyFill="1" applyBorder="1"/>
    <xf numFmtId="0" fontId="9" fillId="15" borderId="28" xfId="0" applyFont="1" applyFill="1" applyBorder="1"/>
    <xf numFmtId="3" fontId="9" fillId="15" borderId="29" xfId="0" applyNumberFormat="1" applyFont="1" applyFill="1" applyBorder="1"/>
    <xf numFmtId="0" fontId="10" fillId="15" borderId="28" xfId="0" applyFont="1" applyFill="1" applyBorder="1"/>
    <xf numFmtId="0" fontId="9" fillId="15" borderId="13" xfId="0" applyFont="1" applyFill="1" applyBorder="1"/>
    <xf numFmtId="6" fontId="9" fillId="15" borderId="14" xfId="0" applyNumberFormat="1" applyFont="1" applyFill="1" applyBorder="1"/>
    <xf numFmtId="9" fontId="9" fillId="15" borderId="14" xfId="0" applyNumberFormat="1" applyFont="1" applyFill="1" applyBorder="1"/>
    <xf numFmtId="0" fontId="9" fillId="15" borderId="15" xfId="0" applyFont="1" applyFill="1" applyBorder="1"/>
    <xf numFmtId="0" fontId="5" fillId="0" borderId="12" xfId="0" applyFont="1" applyFill="1" applyBorder="1"/>
    <xf numFmtId="10" fontId="3" fillId="0" borderId="12" xfId="0" applyNumberFormat="1" applyFont="1" applyFill="1" applyBorder="1"/>
    <xf numFmtId="9" fontId="3" fillId="0" borderId="7" xfId="1" applyFont="1" applyFill="1" applyBorder="1"/>
    <xf numFmtId="0" fontId="5" fillId="0" borderId="30" xfId="0" applyFont="1" applyFill="1" applyBorder="1"/>
    <xf numFmtId="0" fontId="8" fillId="0" borderId="3" xfId="0" applyFont="1" applyFill="1" applyBorder="1"/>
    <xf numFmtId="3" fontId="3" fillId="0" borderId="12" xfId="0" applyNumberFormat="1" applyFont="1" applyFill="1" applyBorder="1"/>
    <xf numFmtId="3" fontId="3" fillId="0" borderId="5" xfId="0" applyNumberFormat="1" applyFont="1" applyFill="1" applyBorder="1"/>
    <xf numFmtId="9" fontId="3" fillId="0" borderId="6" xfId="0" applyNumberFormat="1" applyFont="1" applyFill="1" applyBorder="1"/>
    <xf numFmtId="9" fontId="3" fillId="0" borderId="7" xfId="0" applyNumberFormat="1" applyFont="1" applyFill="1" applyBorder="1"/>
    <xf numFmtId="3" fontId="3" fillId="0" borderId="19" xfId="0" applyNumberFormat="1" applyFont="1" applyFill="1" applyBorder="1"/>
    <xf numFmtId="9" fontId="3" fillId="0" borderId="11" xfId="0" applyNumberFormat="1" applyFont="1" applyFill="1" applyBorder="1"/>
    <xf numFmtId="3" fontId="12" fillId="0" borderId="19" xfId="0" applyNumberFormat="1" applyFont="1" applyFill="1" applyBorder="1"/>
    <xf numFmtId="0" fontId="13" fillId="0" borderId="19" xfId="0" applyFont="1" applyFill="1" applyBorder="1"/>
    <xf numFmtId="9" fontId="12" fillId="0" borderId="11" xfId="0" applyNumberFormat="1" applyFont="1" applyFill="1" applyBorder="1"/>
    <xf numFmtId="10" fontId="2" fillId="0" borderId="12" xfId="0" applyNumberFormat="1" applyFont="1" applyFill="1" applyBorder="1"/>
    <xf numFmtId="0" fontId="0" fillId="8" borderId="12" xfId="0" applyNumberFormat="1" applyFill="1" applyBorder="1"/>
    <xf numFmtId="0" fontId="9" fillId="16" borderId="22" xfId="0" applyFont="1" applyFill="1" applyBorder="1" applyAlignment="1">
      <alignment horizontal="center" wrapText="1"/>
    </xf>
    <xf numFmtId="0" fontId="0" fillId="16" borderId="23" xfId="0" applyFill="1" applyBorder="1" applyAlignment="1">
      <alignment horizontal="center" wrapText="1"/>
    </xf>
    <xf numFmtId="0" fontId="0" fillId="16" borderId="24" xfId="0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tabSelected="1" topLeftCell="A7" workbookViewId="0">
      <selection activeCell="D14" sqref="D14"/>
    </sheetView>
  </sheetViews>
  <sheetFormatPr defaultRowHeight="12.75" x14ac:dyDescent="0.2"/>
  <cols>
    <col min="3" max="3" width="9.28515625" bestFit="1" customWidth="1"/>
    <col min="4" max="4" width="10.7109375" bestFit="1" customWidth="1"/>
    <col min="5" max="5" width="0.42578125" hidden="1" customWidth="1"/>
    <col min="7" max="7" width="11.7109375" customWidth="1"/>
    <col min="8" max="8" width="10.7109375" bestFit="1" customWidth="1"/>
    <col min="10" max="10" width="12.140625" customWidth="1"/>
  </cols>
  <sheetData>
    <row r="1" spans="1:10" x14ac:dyDescent="0.2">
      <c r="A1" s="3"/>
      <c r="B1" s="4" t="s">
        <v>61</v>
      </c>
      <c r="C1" s="5"/>
      <c r="D1" s="5"/>
      <c r="E1" s="5"/>
      <c r="F1" s="5"/>
      <c r="G1" s="6"/>
      <c r="H1" s="6"/>
      <c r="I1" s="6"/>
    </row>
    <row r="2" spans="1:10" x14ac:dyDescent="0.2">
      <c r="A2" s="7"/>
      <c r="B2" s="8" t="s">
        <v>0</v>
      </c>
      <c r="C2" s="9"/>
      <c r="D2" s="8" t="s">
        <v>1</v>
      </c>
      <c r="E2" s="9"/>
      <c r="F2" s="9" t="s">
        <v>3</v>
      </c>
      <c r="G2" s="10"/>
      <c r="H2" s="9" t="s">
        <v>4</v>
      </c>
      <c r="I2" s="9"/>
      <c r="J2" s="85" t="s">
        <v>52</v>
      </c>
    </row>
    <row r="3" spans="1:10" ht="13.5" thickBot="1" x14ac:dyDescent="0.25">
      <c r="A3" s="11"/>
      <c r="B3" s="9" t="s">
        <v>26</v>
      </c>
      <c r="C3" s="9"/>
      <c r="D3" s="8" t="s">
        <v>2</v>
      </c>
      <c r="E3" s="9"/>
      <c r="F3" s="9"/>
      <c r="G3" s="10"/>
      <c r="H3" s="10"/>
      <c r="I3" s="10"/>
      <c r="J3" s="85" t="s">
        <v>53</v>
      </c>
    </row>
    <row r="4" spans="1:10" ht="18" customHeight="1" thickBot="1" x14ac:dyDescent="0.25">
      <c r="A4" s="36" t="s">
        <v>5</v>
      </c>
      <c r="B4" s="37"/>
      <c r="C4" s="37"/>
      <c r="D4" s="94"/>
      <c r="E4" s="96"/>
      <c r="F4" s="95" t="e">
        <f>D4/D14</f>
        <v>#DIV/0!</v>
      </c>
      <c r="G4" s="37"/>
      <c r="H4" s="52" t="s">
        <v>6</v>
      </c>
      <c r="I4" s="65"/>
      <c r="J4" s="28" t="s">
        <v>29</v>
      </c>
    </row>
    <row r="5" spans="1:10" ht="19.7" customHeight="1" thickBot="1" x14ac:dyDescent="0.25">
      <c r="A5" s="33" t="s">
        <v>7</v>
      </c>
      <c r="B5" s="41"/>
      <c r="C5" s="41"/>
      <c r="D5" s="27"/>
      <c r="E5" s="63"/>
      <c r="F5" s="95" t="e">
        <f>D5/D14</f>
        <v>#DIV/0!</v>
      </c>
      <c r="G5" s="53"/>
      <c r="H5" s="53" t="s">
        <v>65</v>
      </c>
      <c r="I5" s="54"/>
      <c r="J5" s="29" t="s">
        <v>27</v>
      </c>
    </row>
    <row r="6" spans="1:10" ht="20.25" customHeight="1" thickBot="1" x14ac:dyDescent="0.25">
      <c r="A6" s="36" t="s">
        <v>8</v>
      </c>
      <c r="B6" s="37"/>
      <c r="C6" s="37"/>
      <c r="D6" s="15"/>
      <c r="E6" s="113"/>
      <c r="F6" s="95" t="e">
        <f>D6/D14</f>
        <v>#DIV/0!</v>
      </c>
      <c r="G6" s="37"/>
      <c r="H6" s="52" t="s">
        <v>9</v>
      </c>
      <c r="I6" s="66"/>
      <c r="J6" s="62" t="s">
        <v>28</v>
      </c>
    </row>
    <row r="7" spans="1:10" ht="21.6" customHeight="1" thickBot="1" x14ac:dyDescent="0.25">
      <c r="A7" s="33" t="s">
        <v>10</v>
      </c>
      <c r="B7" s="34"/>
      <c r="C7" s="34"/>
      <c r="D7" s="27"/>
      <c r="E7" s="63"/>
      <c r="F7" s="95" t="e">
        <f>D7/D14</f>
        <v>#DIV/0!</v>
      </c>
      <c r="G7" s="41"/>
      <c r="H7" s="53" t="s">
        <v>17</v>
      </c>
      <c r="I7" s="54"/>
      <c r="J7" s="30" t="s">
        <v>32</v>
      </c>
    </row>
    <row r="8" spans="1:10" ht="21" customHeight="1" thickBot="1" x14ac:dyDescent="0.25">
      <c r="A8" s="36" t="s">
        <v>11</v>
      </c>
      <c r="B8" s="37"/>
      <c r="C8" s="37"/>
      <c r="D8" s="15"/>
      <c r="E8" s="114"/>
      <c r="F8" s="95" t="e">
        <f>D8/D14</f>
        <v>#DIV/0!</v>
      </c>
      <c r="G8" s="37"/>
      <c r="H8" s="52" t="s">
        <v>30</v>
      </c>
      <c r="I8" s="55"/>
      <c r="J8" s="31" t="s">
        <v>34</v>
      </c>
    </row>
    <row r="9" spans="1:10" ht="19.7" customHeight="1" thickBot="1" x14ac:dyDescent="0.25">
      <c r="A9" s="33" t="s">
        <v>12</v>
      </c>
      <c r="B9" s="34"/>
      <c r="C9" s="34"/>
      <c r="D9" s="115"/>
      <c r="E9" s="63"/>
      <c r="F9" s="76" t="s">
        <v>71</v>
      </c>
      <c r="G9" s="34"/>
      <c r="H9" s="53" t="s">
        <v>31</v>
      </c>
      <c r="I9" s="56"/>
      <c r="J9" s="86" t="s">
        <v>35</v>
      </c>
    </row>
    <row r="10" spans="1:10" ht="13.5" hidden="1" thickBot="1" x14ac:dyDescent="0.25">
      <c r="A10" s="33" t="s">
        <v>13</v>
      </c>
      <c r="B10" s="34"/>
      <c r="C10" s="57" t="s">
        <v>16</v>
      </c>
      <c r="D10" s="27"/>
      <c r="E10" s="63"/>
      <c r="F10" s="18"/>
      <c r="G10" s="34"/>
      <c r="H10" s="53" t="s">
        <v>18</v>
      </c>
      <c r="I10" s="56"/>
      <c r="J10" s="32" t="s">
        <v>39</v>
      </c>
    </row>
    <row r="11" spans="1:10" ht="13.5" hidden="1" thickBot="1" x14ac:dyDescent="0.25">
      <c r="A11" s="58" t="s">
        <v>14</v>
      </c>
      <c r="B11" s="37"/>
      <c r="C11" s="59" t="s">
        <v>16</v>
      </c>
      <c r="D11" s="15"/>
      <c r="E11" s="64"/>
      <c r="F11" s="16"/>
      <c r="G11" s="37"/>
      <c r="H11" s="52" t="s">
        <v>18</v>
      </c>
      <c r="I11" s="55"/>
      <c r="J11" s="61"/>
    </row>
    <row r="12" spans="1:10" ht="20.25" customHeight="1" thickBot="1" x14ac:dyDescent="0.25">
      <c r="A12" s="77" t="s">
        <v>48</v>
      </c>
      <c r="B12" s="78"/>
      <c r="C12" s="79"/>
      <c r="D12" s="97"/>
      <c r="E12" s="98"/>
      <c r="F12" s="99" t="e">
        <f>D12/D14</f>
        <v>#DIV/0!</v>
      </c>
      <c r="G12" s="125" t="s">
        <v>67</v>
      </c>
      <c r="H12" s="82" t="s">
        <v>66</v>
      </c>
      <c r="I12" s="83"/>
      <c r="J12" s="84" t="s">
        <v>51</v>
      </c>
    </row>
    <row r="13" spans="1:10" ht="19.5" customHeight="1" thickBot="1" x14ac:dyDescent="0.25">
      <c r="A13" s="77" t="s">
        <v>49</v>
      </c>
      <c r="B13" s="80"/>
      <c r="C13" s="81"/>
      <c r="D13" s="27"/>
      <c r="E13" s="110"/>
      <c r="F13" s="111" t="e">
        <f>D13/D14</f>
        <v>#DIV/0!</v>
      </c>
      <c r="G13" s="125"/>
      <c r="H13" s="82"/>
      <c r="I13" s="83"/>
      <c r="J13" s="80"/>
    </row>
    <row r="14" spans="1:10" ht="21.6" customHeight="1" thickBot="1" x14ac:dyDescent="0.25">
      <c r="A14" s="33" t="s">
        <v>15</v>
      </c>
      <c r="B14" s="34"/>
      <c r="C14" s="34"/>
      <c r="D14" s="27">
        <f>SUM(D4,D5,D6,D7,D8,D13,D12)</f>
        <v>0</v>
      </c>
      <c r="E14" s="63"/>
      <c r="F14" s="76" t="e">
        <f>SUM(F4:F8,F12:F13)</f>
        <v>#DIV/0!</v>
      </c>
      <c r="G14" s="34"/>
      <c r="H14" s="34"/>
      <c r="I14" s="60"/>
      <c r="J14" s="89" t="s">
        <v>60</v>
      </c>
    </row>
    <row r="15" spans="1:10" x14ac:dyDescent="0.2">
      <c r="A15" s="2"/>
      <c r="B15" s="2"/>
      <c r="C15" s="2"/>
      <c r="D15" s="2"/>
      <c r="E15" s="2" t="s">
        <v>33</v>
      </c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ht="13.5" thickBot="1" x14ac:dyDescent="0.25">
      <c r="A17" s="2"/>
      <c r="B17" s="2" t="s">
        <v>19</v>
      </c>
      <c r="C17" s="2"/>
      <c r="D17" s="2" t="s">
        <v>47</v>
      </c>
      <c r="E17" s="2" t="s">
        <v>3</v>
      </c>
      <c r="F17" s="1" t="s">
        <v>46</v>
      </c>
      <c r="G17" s="2"/>
      <c r="H17" s="2" t="s">
        <v>41</v>
      </c>
      <c r="I17" s="2"/>
      <c r="J17" s="17"/>
    </row>
    <row r="18" spans="1:14" ht="21" customHeight="1" thickBot="1" x14ac:dyDescent="0.25">
      <c r="A18" s="44" t="s">
        <v>21</v>
      </c>
      <c r="B18" s="44"/>
      <c r="C18" s="45"/>
      <c r="D18" s="116"/>
      <c r="E18" s="91"/>
      <c r="F18" s="117" t="e">
        <f>D18/D23</f>
        <v>#DIV/0!</v>
      </c>
      <c r="G18" s="33" t="s">
        <v>42</v>
      </c>
      <c r="H18" s="41"/>
      <c r="I18" s="41"/>
      <c r="J18" s="46"/>
    </row>
    <row r="19" spans="1:14" ht="21" customHeight="1" thickBot="1" x14ac:dyDescent="0.25">
      <c r="A19" s="33" t="s">
        <v>20</v>
      </c>
      <c r="B19" s="41"/>
      <c r="C19" s="46"/>
      <c r="D19" s="115"/>
      <c r="E19" s="92"/>
      <c r="F19" s="118" t="e">
        <f>D19/D23</f>
        <v>#DIV/0!</v>
      </c>
      <c r="G19" s="39" t="s">
        <v>43</v>
      </c>
      <c r="H19" s="47"/>
      <c r="I19" s="47"/>
      <c r="J19" s="47"/>
      <c r="K19" s="126" t="s">
        <v>50</v>
      </c>
      <c r="L19" s="127"/>
      <c r="M19" s="127"/>
      <c r="N19" s="128"/>
    </row>
    <row r="20" spans="1:14" ht="21" customHeight="1" thickBot="1" x14ac:dyDescent="0.25">
      <c r="A20" s="39" t="s">
        <v>22</v>
      </c>
      <c r="B20" s="47"/>
      <c r="C20" s="48"/>
      <c r="D20" s="119"/>
      <c r="E20" s="100"/>
      <c r="F20" s="120" t="e">
        <f>D20/D23</f>
        <v>#DIV/0!</v>
      </c>
      <c r="G20" s="33" t="s">
        <v>44</v>
      </c>
      <c r="H20" s="41"/>
      <c r="I20" s="41"/>
      <c r="J20" s="41"/>
      <c r="K20" s="101" t="s">
        <v>59</v>
      </c>
      <c r="L20" s="101"/>
      <c r="M20" s="101"/>
      <c r="N20" s="101">
        <f>D20*75%</f>
        <v>0</v>
      </c>
    </row>
    <row r="21" spans="1:14" ht="21" customHeight="1" thickBot="1" x14ac:dyDescent="0.25">
      <c r="A21" s="39" t="s">
        <v>23</v>
      </c>
      <c r="B21" s="47"/>
      <c r="C21" s="48"/>
      <c r="D21" s="121"/>
      <c r="E21" s="122"/>
      <c r="F21" s="123" t="e">
        <f>D21/D23</f>
        <v>#DIV/0!</v>
      </c>
      <c r="G21" s="33" t="s">
        <v>45</v>
      </c>
      <c r="H21" s="41"/>
      <c r="I21" s="41"/>
      <c r="J21" s="41"/>
      <c r="K21" s="102" t="s">
        <v>54</v>
      </c>
      <c r="L21" s="103"/>
      <c r="M21" s="103"/>
      <c r="N21" s="104">
        <f>D21</f>
        <v>0</v>
      </c>
    </row>
    <row r="22" spans="1:14" ht="18.95" customHeight="1" thickBot="1" x14ac:dyDescent="0.25">
      <c r="A22" s="41" t="s">
        <v>24</v>
      </c>
      <c r="B22" s="41"/>
      <c r="C22" s="49"/>
      <c r="D22" s="115"/>
      <c r="E22" s="124"/>
      <c r="F22" s="112" t="e">
        <f>D22/D23</f>
        <v>#DIV/0!</v>
      </c>
      <c r="G22" s="33" t="s">
        <v>25</v>
      </c>
      <c r="H22" s="41"/>
      <c r="I22" s="41"/>
      <c r="J22" s="41"/>
      <c r="K22" s="102" t="s">
        <v>54</v>
      </c>
      <c r="L22" s="103"/>
      <c r="M22" s="105"/>
      <c r="N22" s="104">
        <f>D22</f>
        <v>0</v>
      </c>
    </row>
    <row r="23" spans="1:14" ht="15.95" customHeight="1" thickBot="1" x14ac:dyDescent="0.25">
      <c r="A23" s="38" t="s">
        <v>15</v>
      </c>
      <c r="B23" s="50"/>
      <c r="C23" s="51"/>
      <c r="D23" s="67">
        <f>SUM(D18:D22)</f>
        <v>0</v>
      </c>
      <c r="E23" s="68"/>
      <c r="F23" s="69" t="e">
        <f>SUM(F18:F22)</f>
        <v>#DIV/0!</v>
      </c>
      <c r="G23" s="44"/>
      <c r="H23" s="44"/>
      <c r="I23" s="44"/>
      <c r="J23" s="47"/>
      <c r="K23" s="106" t="s">
        <v>55</v>
      </c>
      <c r="L23" s="107"/>
      <c r="M23" s="108" t="e">
        <f>N23/D23</f>
        <v>#DIV/0!</v>
      </c>
      <c r="N23" s="109">
        <f>SUM(N20:N22)</f>
        <v>0</v>
      </c>
    </row>
    <row r="24" spans="1:14" ht="12" hidden="1" customHeight="1" thickBo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19"/>
    </row>
    <row r="25" spans="1:14" ht="13.5" hidden="1" thickBo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19"/>
    </row>
    <row r="26" spans="1:14" ht="13.5" hidden="1" thickBo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19"/>
    </row>
    <row r="27" spans="1:14" ht="13.5" hidden="1" thickBo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19"/>
    </row>
    <row r="28" spans="1:14" ht="13.5" hidden="1" thickBo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19"/>
    </row>
    <row r="29" spans="1:14" ht="15" hidden="1" customHeight="1" thickBo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19"/>
    </row>
    <row r="30" spans="1:14" ht="21" customHeight="1" thickBot="1" x14ac:dyDescent="0.25">
      <c r="A30" s="87" t="s">
        <v>56</v>
      </c>
      <c r="B30" s="88"/>
      <c r="C30" s="88"/>
      <c r="D30" s="88"/>
      <c r="E30" s="88"/>
      <c r="F30" s="88"/>
      <c r="G30" s="88"/>
      <c r="H30" s="88"/>
      <c r="I30" s="88"/>
      <c r="J30" s="90" t="s">
        <v>57</v>
      </c>
    </row>
    <row r="31" spans="1:14" ht="21.6" customHeight="1" thickBot="1" x14ac:dyDescent="0.25">
      <c r="A31" s="33" t="s">
        <v>58</v>
      </c>
      <c r="B31" s="34"/>
      <c r="C31" s="34"/>
      <c r="D31" s="35"/>
      <c r="E31" s="34"/>
      <c r="F31" s="34"/>
      <c r="G31" s="34"/>
      <c r="H31" s="34"/>
      <c r="I31" s="34"/>
      <c r="J31" s="92"/>
    </row>
    <row r="32" spans="1:14" ht="20.25" customHeight="1" thickBot="1" x14ac:dyDescent="0.25">
      <c r="A32" s="36" t="s">
        <v>40</v>
      </c>
      <c r="B32" s="37"/>
      <c r="C32" s="37"/>
      <c r="D32" s="37"/>
      <c r="E32" s="37"/>
      <c r="F32" s="38"/>
      <c r="G32" s="38"/>
      <c r="H32" s="38"/>
      <c r="I32" s="38"/>
      <c r="J32" s="91"/>
      <c r="K32" s="13"/>
    </row>
    <row r="33" spans="1:11" ht="21" customHeight="1" thickBot="1" x14ac:dyDescent="0.25">
      <c r="A33" s="33" t="s">
        <v>36</v>
      </c>
      <c r="B33" s="34"/>
      <c r="C33" s="34"/>
      <c r="D33" s="34"/>
      <c r="E33" s="34" t="s">
        <v>37</v>
      </c>
      <c r="F33" s="41"/>
      <c r="G33" s="41"/>
      <c r="H33" s="34"/>
      <c r="I33" s="34"/>
      <c r="J33" s="27"/>
      <c r="K33" s="12"/>
    </row>
    <row r="34" spans="1:11" ht="21" customHeight="1" thickBot="1" x14ac:dyDescent="0.25">
      <c r="A34" s="39" t="s">
        <v>70</v>
      </c>
      <c r="B34" s="40"/>
      <c r="C34" s="40"/>
      <c r="D34" s="40"/>
      <c r="E34" s="40" t="s">
        <v>37</v>
      </c>
      <c r="F34" s="47"/>
      <c r="G34" s="40"/>
      <c r="H34" s="40"/>
      <c r="I34" s="40"/>
      <c r="J34" s="97"/>
      <c r="K34" s="12"/>
    </row>
    <row r="35" spans="1:11" ht="20.25" customHeight="1" thickBot="1" x14ac:dyDescent="0.25">
      <c r="A35" s="33" t="s">
        <v>38</v>
      </c>
      <c r="B35" s="41"/>
      <c r="C35" s="41"/>
      <c r="D35" s="41"/>
      <c r="E35" s="34" t="s">
        <v>37</v>
      </c>
      <c r="F35" s="41"/>
      <c r="G35" s="34"/>
      <c r="H35" s="34"/>
      <c r="I35" s="34"/>
      <c r="J35" s="92"/>
    </row>
    <row r="36" spans="1:11" ht="21.6" customHeight="1" thickBot="1" x14ac:dyDescent="0.25">
      <c r="A36" s="36" t="s">
        <v>64</v>
      </c>
      <c r="B36" s="37"/>
      <c r="C36" s="37"/>
      <c r="D36" s="37"/>
      <c r="E36" s="37" t="s">
        <v>37</v>
      </c>
      <c r="F36" s="38"/>
      <c r="G36" s="37"/>
      <c r="H36" s="37"/>
      <c r="I36" s="37"/>
      <c r="J36" s="91"/>
    </row>
    <row r="37" spans="1:11" ht="23.25" customHeight="1" thickBot="1" x14ac:dyDescent="0.25">
      <c r="A37" s="33" t="s">
        <v>68</v>
      </c>
      <c r="B37" s="34"/>
      <c r="C37" s="34"/>
      <c r="D37" s="34"/>
      <c r="E37" s="34" t="s">
        <v>37</v>
      </c>
      <c r="F37" s="41"/>
      <c r="G37" s="34"/>
      <c r="H37" s="34"/>
      <c r="I37" s="34"/>
      <c r="J37" s="92"/>
    </row>
    <row r="38" spans="1:11" ht="21.95" customHeight="1" thickBot="1" x14ac:dyDescent="0.25">
      <c r="A38" s="36" t="s">
        <v>62</v>
      </c>
      <c r="B38" s="37"/>
      <c r="C38" s="37"/>
      <c r="D38" s="38"/>
      <c r="E38" s="37" t="s">
        <v>37</v>
      </c>
      <c r="F38" s="38"/>
      <c r="G38" s="37"/>
      <c r="H38" s="37"/>
      <c r="I38" s="37"/>
      <c r="J38" s="91"/>
      <c r="K38" s="12"/>
    </row>
    <row r="39" spans="1:11" ht="20.25" customHeight="1" thickBot="1" x14ac:dyDescent="0.25">
      <c r="A39" s="33" t="s">
        <v>63</v>
      </c>
      <c r="B39" s="34"/>
      <c r="C39" s="34"/>
      <c r="D39" s="34"/>
      <c r="E39" s="34" t="s">
        <v>37</v>
      </c>
      <c r="F39" s="41"/>
      <c r="G39" s="70"/>
      <c r="H39" s="34"/>
      <c r="I39" s="34"/>
      <c r="J39" s="92"/>
      <c r="K39" s="12"/>
    </row>
    <row r="40" spans="1:11" ht="19.7" customHeight="1" thickBot="1" x14ac:dyDescent="0.25">
      <c r="A40" s="36" t="s">
        <v>69</v>
      </c>
      <c r="B40" s="42"/>
      <c r="C40" s="37"/>
      <c r="D40" s="43"/>
      <c r="E40" s="37" t="s">
        <v>37</v>
      </c>
      <c r="F40" s="38"/>
      <c r="G40" s="43"/>
      <c r="H40" s="37"/>
      <c r="I40" s="42"/>
      <c r="J40" s="91"/>
      <c r="K40" s="12"/>
    </row>
    <row r="41" spans="1:11" ht="13.5" thickBot="1" x14ac:dyDescent="0.25">
      <c r="A41" s="33"/>
      <c r="B41" s="41"/>
      <c r="C41" s="34"/>
      <c r="D41" s="71"/>
      <c r="E41" s="34"/>
      <c r="F41" s="35"/>
      <c r="G41" s="72"/>
      <c r="H41" s="41"/>
      <c r="I41" s="41"/>
      <c r="J41" s="92"/>
      <c r="K41" s="12"/>
    </row>
    <row r="42" spans="1:11" ht="13.5" thickBot="1" x14ac:dyDescent="0.25">
      <c r="A42" s="39"/>
      <c r="B42" s="47"/>
      <c r="C42" s="40"/>
      <c r="D42" s="73"/>
      <c r="E42" s="40"/>
      <c r="F42" s="74"/>
      <c r="G42" s="75"/>
      <c r="H42" s="40"/>
      <c r="I42" s="40"/>
      <c r="J42" s="93"/>
      <c r="K42" s="12"/>
    </row>
    <row r="43" spans="1:11" ht="13.5" thickBot="1" x14ac:dyDescent="0.25">
      <c r="A43" s="20"/>
      <c r="B43" s="21"/>
      <c r="C43" s="14"/>
      <c r="D43" s="24"/>
      <c r="E43" s="14"/>
      <c r="F43" s="25"/>
      <c r="G43" s="26"/>
      <c r="H43" s="21"/>
      <c r="I43" s="21"/>
      <c r="J43" s="22"/>
      <c r="K43" s="12"/>
    </row>
  </sheetData>
  <mergeCells count="1">
    <mergeCell ref="K19:N19"/>
  </mergeCells>
  <phoneticPr fontId="0" type="noConversion"/>
  <pageMargins left="0.75" right="0.75" top="1" bottom="1" header="0.5" footer="0.5"/>
  <pageSetup orientation="portrait" horizontalDpi="525" verticalDpi="525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CDK DMS SCORECARD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cbavis</dc:creator>
  <cp:lastModifiedBy>Michalski, Mark A.</cp:lastModifiedBy>
  <cp:lastPrinted>2009-09-13T19:58:49Z</cp:lastPrinted>
  <dcterms:created xsi:type="dcterms:W3CDTF">2008-10-09T18:04:20Z</dcterms:created>
  <dcterms:modified xsi:type="dcterms:W3CDTF">2017-08-04T14:01:47Z</dcterms:modified>
</cp:coreProperties>
</file>